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7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" l="1"/>
  <c r="M21" i="1"/>
  <c r="K20" i="1"/>
  <c r="M20" i="1" s="1"/>
  <c r="K19" i="1"/>
  <c r="M19" i="1" s="1"/>
  <c r="M18" i="1"/>
  <c r="K17" i="1"/>
  <c r="J17" i="1"/>
  <c r="M17" i="1" s="1"/>
</calcChain>
</file>

<file path=xl/sharedStrings.xml><?xml version="1.0" encoding="utf-8"?>
<sst xmlns="http://schemas.openxmlformats.org/spreadsheetml/2006/main" count="40" uniqueCount="29">
  <si>
    <t>Приложение № 2</t>
  </si>
  <si>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</si>
  <si>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</si>
  <si>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</si>
  <si>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</si>
  <si>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</si>
  <si>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</si>
  <si>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</si>
  <si>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</si>
  <si>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</si>
  <si>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</si>
  <si>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>Программа «Развитие культуры в сельском поселении Хатанга» на 2014-2018 годы</t>
  </si>
  <si>
    <t>Подпрограмма «Искусство и народное творчество»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</si>
  <si>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</si>
  <si>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Обеспечение доступа населения к услугам культуры и участию в культурной жизни</t>
  </si>
  <si>
    <t>Мероприятия:</t>
  </si>
  <si>
    <t>Расходы на обеспечение деятельности МКУ ДО «ДШИ»</t>
  </si>
  <si>
    <t>МКУ ДО «ДШИ»</t>
  </si>
  <si>
    <t>реализуемой в рамках муниципальной программы</t>
  </si>
  <si>
    <t xml:space="preserve"> «Развитие культуры в сельском    поселении Хатанга»</t>
  </si>
  <si>
    <t>0702</t>
  </si>
  <si>
    <t>0320006010</t>
  </si>
  <si>
    <t>0321021</t>
  </si>
  <si>
    <t>0703</t>
  </si>
  <si>
    <t>0320010210</t>
  </si>
  <si>
    <t>0801</t>
  </si>
  <si>
    <t>0310006020</t>
  </si>
  <si>
    <t>Сохранение контингента учащихся 140-150 чел.</t>
  </si>
  <si>
    <r>
      <t xml:space="preserve"> к Подпрограмме</t>
    </r>
    <r>
      <rPr>
        <sz val="10"/>
        <color rgb="FF00B0F0"/>
        <rFont val="Calibri"/>
        <family val="2"/>
        <charset val="204"/>
      </rPr>
      <t xml:space="preserve"> «</t>
    </r>
    <r>
      <rPr>
        <sz val="10"/>
        <color rgb="FF00B0F0"/>
        <rFont val="Times New Roman"/>
        <family val="1"/>
        <charset val="204"/>
      </rPr>
      <t xml:space="preserve">Искусство и народное творчество",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</si>
</sst>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B0F0"/>
      <name val="Calibri"/>
      <family val="2"/>
      <charset val="204"/>
      <scheme val="minor"/>
    </font>
    <font>
      <b/>
      <sz val="10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0"/>
      <color rgb="FF00B0F0"/>
      <name val="Calibri"/>
      <family val="2"/>
      <charset val="204"/>
    </font>
    <font>
      <b/>
      <sz val="12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i/>
      <sz val="10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0" fontId="3" fillId="0" borderId="0" xfId="0" applyFont="1"/>
    <xf numFmtId="49" fontId="3" fillId="0" borderId="0" xfId="0" applyNumberFormat="1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5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sqref="A1:O22"/>
    </sheetView>
  </sheetViews>
  <sheetFormatPr defaultRowHeight="15" x14ac:dyDescent="0.25"/>
  <cols>
    <col min="1" max="1" width="22.85546875" customWidth="1"/>
    <col min="4" max="4" width="9.28515625" bestFit="1" customWidth="1"/>
    <col min="5" max="5" width="9.140625" style="3" customWidth="1"/>
    <col min="6" max="6" width="12" style="3" customWidth="1"/>
    <col min="7" max="7" width="9.28515625" bestFit="1" customWidth="1"/>
    <col min="8" max="11" width="9.42578125" bestFit="1" customWidth="1"/>
    <col min="12" max="12" width="9.28515625" bestFit="1" customWidth="1"/>
    <col min="13" max="13" width="9.42578125" bestFit="1" customWidth="1"/>
  </cols>
  <sheetData>
    <row r="1" spans="1:15" x14ac:dyDescent="0.25">
      <c r="A1" s="5"/>
      <c r="B1" s="5"/>
      <c r="C1" s="5"/>
      <c r="D1" s="5"/>
      <c r="E1" s="6"/>
      <c r="F1" s="6"/>
      <c r="G1" s="5"/>
      <c r="H1" s="5"/>
      <c r="I1" s="5"/>
      <c r="J1" s="5"/>
      <c r="K1" s="5"/>
      <c r="L1" s="5"/>
      <c r="M1" s="5"/>
      <c r="N1" s="7" t="s">
        <v>0</v>
      </c>
      <c r="O1" s="7"/>
    </row>
    <row r="2" spans="1:15" x14ac:dyDescent="0.25">
      <c r="A2" s="8"/>
      <c r="B2" s="5"/>
      <c r="C2" s="5"/>
      <c r="D2" s="5"/>
      <c r="E2" s="6"/>
      <c r="F2" s="6"/>
      <c r="G2" s="5"/>
      <c r="H2" s="5"/>
      <c r="I2" s="5"/>
      <c r="J2" s="5"/>
      <c r="K2" s="9" t="s">
        <v>28</v>
      </c>
      <c r="L2" s="9"/>
      <c r="M2" s="9"/>
      <c r="N2" s="9"/>
      <c r="O2" s="9"/>
    </row>
    <row r="3" spans="1:15" ht="15.75" x14ac:dyDescent="0.25">
      <c r="A3" s="10"/>
      <c r="B3" s="5"/>
      <c r="C3" s="5"/>
      <c r="D3" s="5"/>
      <c r="E3" s="6"/>
      <c r="F3" s="6"/>
      <c r="G3" s="5"/>
      <c r="H3" s="5"/>
      <c r="I3" s="5"/>
      <c r="J3" s="5"/>
      <c r="K3" s="9" t="s">
        <v>18</v>
      </c>
      <c r="L3" s="9"/>
      <c r="M3" s="9"/>
      <c r="N3" s="9"/>
      <c r="O3" s="9"/>
    </row>
    <row r="4" spans="1:15" x14ac:dyDescent="0.25">
      <c r="A4" s="5"/>
      <c r="B4" s="5"/>
      <c r="C4" s="5"/>
      <c r="D4" s="5"/>
      <c r="E4" s="6"/>
      <c r="F4" s="6"/>
      <c r="G4" s="5"/>
      <c r="H4" s="5"/>
      <c r="I4" s="5"/>
      <c r="J4" s="5"/>
      <c r="K4" s="9" t="s">
        <v>19</v>
      </c>
      <c r="L4" s="9"/>
      <c r="M4" s="9"/>
      <c r="N4" s="9"/>
      <c r="O4" s="9"/>
    </row>
    <row r="5" spans="1:15" ht="15.75" x14ac:dyDescent="0.25">
      <c r="A5" s="10"/>
      <c r="B5" s="5"/>
      <c r="C5" s="5"/>
      <c r="D5" s="5"/>
      <c r="E5" s="6"/>
      <c r="F5" s="6"/>
      <c r="G5" s="5"/>
      <c r="H5" s="5"/>
      <c r="I5" s="5"/>
      <c r="J5" s="5"/>
      <c r="K5" s="5"/>
      <c r="L5" s="5"/>
      <c r="M5" s="11"/>
      <c r="N5" s="11"/>
      <c r="O5" s="11"/>
    </row>
    <row r="6" spans="1:15" ht="15.75" x14ac:dyDescent="0.25">
      <c r="A6" s="10"/>
      <c r="B6" s="5"/>
      <c r="C6" s="5"/>
      <c r="D6" s="5"/>
      <c r="E6" s="6"/>
      <c r="F6" s="6"/>
      <c r="G6" s="5"/>
      <c r="H6" s="5"/>
      <c r="I6" s="5"/>
      <c r="J6" s="5"/>
      <c r="K6" s="5"/>
      <c r="L6" s="5"/>
      <c r="M6" s="11"/>
      <c r="N6" s="11"/>
      <c r="O6" s="11"/>
    </row>
    <row r="7" spans="1:15" ht="15.7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ht="15.75" x14ac:dyDescent="0.25">
      <c r="A8" s="10"/>
      <c r="B8" s="5"/>
      <c r="C8" s="5"/>
      <c r="D8" s="5"/>
      <c r="E8" s="6"/>
      <c r="F8" s="6"/>
      <c r="G8" s="5"/>
      <c r="H8" s="5"/>
      <c r="I8" s="5"/>
      <c r="J8" s="5"/>
      <c r="K8" s="5"/>
      <c r="L8" s="5"/>
      <c r="M8" s="11"/>
      <c r="N8" s="11"/>
      <c r="O8" s="11"/>
    </row>
    <row r="9" spans="1:15" ht="16.5" thickBot="1" x14ac:dyDescent="0.3">
      <c r="A9" s="10"/>
      <c r="B9" s="5"/>
      <c r="C9" s="5"/>
      <c r="D9" s="5"/>
      <c r="E9" s="6"/>
      <c r="F9" s="6"/>
      <c r="G9" s="5"/>
      <c r="H9" s="5"/>
      <c r="I9" s="5"/>
      <c r="J9" s="5"/>
      <c r="K9" s="5"/>
      <c r="L9" s="5"/>
      <c r="M9" s="11"/>
      <c r="N9" s="11"/>
      <c r="O9" s="11"/>
    </row>
    <row r="10" spans="1:15" ht="44.25" customHeight="1" x14ac:dyDescent="0.25">
      <c r="A10" s="13" t="s">
        <v>2</v>
      </c>
      <c r="B10" s="14" t="s">
        <v>3</v>
      </c>
      <c r="C10" s="14"/>
      <c r="D10" s="14" t="s">
        <v>4</v>
      </c>
      <c r="E10" s="14"/>
      <c r="F10" s="14"/>
      <c r="G10" s="14"/>
      <c r="H10" s="14" t="s">
        <v>5</v>
      </c>
      <c r="I10" s="14"/>
      <c r="J10" s="14"/>
      <c r="K10" s="14"/>
      <c r="L10" s="14"/>
      <c r="M10" s="14"/>
      <c r="N10" s="14" t="s">
        <v>6</v>
      </c>
      <c r="O10" s="15"/>
    </row>
    <row r="11" spans="1:15" ht="4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</row>
    <row r="12" spans="1:15" ht="31.5" customHeight="1" thickBot="1" x14ac:dyDescent="0.3">
      <c r="A12" s="19"/>
      <c r="B12" s="20"/>
      <c r="C12" s="20"/>
      <c r="D12" s="21" t="s">
        <v>3</v>
      </c>
      <c r="E12" s="22" t="s">
        <v>7</v>
      </c>
      <c r="F12" s="22" t="s">
        <v>8</v>
      </c>
      <c r="G12" s="21" t="s">
        <v>9</v>
      </c>
      <c r="H12" s="21">
        <v>2014</v>
      </c>
      <c r="I12" s="21">
        <v>2015</v>
      </c>
      <c r="J12" s="21">
        <v>2016</v>
      </c>
      <c r="K12" s="21">
        <v>2017</v>
      </c>
      <c r="L12" s="23">
        <v>2018</v>
      </c>
      <c r="M12" s="21" t="s">
        <v>10</v>
      </c>
      <c r="N12" s="20"/>
      <c r="O12" s="24"/>
    </row>
    <row r="13" spans="1:15" ht="15.75" customHeight="1" x14ac:dyDescent="0.25">
      <c r="A13" s="25" t="s">
        <v>11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</row>
    <row r="14" spans="1:15" ht="15.75" customHeight="1" x14ac:dyDescent="0.25">
      <c r="A14" s="28" t="s">
        <v>12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30"/>
    </row>
    <row r="15" spans="1:15" ht="15.75" customHeight="1" x14ac:dyDescent="0.25">
      <c r="A15" s="28" t="s">
        <v>13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</row>
    <row r="16" spans="1:15" ht="16.5" thickBot="1" x14ac:dyDescent="0.3">
      <c r="A16" s="31" t="s">
        <v>14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</row>
    <row r="17" spans="1:15" ht="23.1" customHeight="1" x14ac:dyDescent="0.25">
      <c r="A17" s="34" t="s">
        <v>15</v>
      </c>
      <c r="B17" s="35" t="s">
        <v>17</v>
      </c>
      <c r="C17" s="35"/>
      <c r="D17" s="36">
        <v>558</v>
      </c>
      <c r="E17" s="37" t="s">
        <v>20</v>
      </c>
      <c r="F17" s="37" t="s">
        <v>21</v>
      </c>
      <c r="G17" s="36">
        <v>110</v>
      </c>
      <c r="H17" s="38">
        <v>11250.9</v>
      </c>
      <c r="I17" s="38">
        <v>11678.35</v>
      </c>
      <c r="J17" s="38">
        <f>9358.67431+639.28392+2646.54669</f>
        <v>12644.504919999999</v>
      </c>
      <c r="K17" s="38">
        <f>2800.4+830.05+9272.93</f>
        <v>12903.380000000001</v>
      </c>
      <c r="L17" s="38">
        <v>0</v>
      </c>
      <c r="M17" s="38">
        <f>SUM(H17:L17)</f>
        <v>48477.134919999997</v>
      </c>
      <c r="N17" s="39" t="s">
        <v>27</v>
      </c>
      <c r="O17" s="40"/>
    </row>
    <row r="18" spans="1:15" ht="23.1" customHeight="1" x14ac:dyDescent="0.25">
      <c r="A18" s="41" t="s">
        <v>16</v>
      </c>
      <c r="B18" s="42" t="s">
        <v>17</v>
      </c>
      <c r="C18" s="42"/>
      <c r="D18" s="43">
        <v>558</v>
      </c>
      <c r="E18" s="44" t="s">
        <v>20</v>
      </c>
      <c r="F18" s="44" t="s">
        <v>21</v>
      </c>
      <c r="G18" s="43">
        <v>240</v>
      </c>
      <c r="H18" s="45">
        <v>6639.58</v>
      </c>
      <c r="I18" s="45">
        <v>7050.88</v>
      </c>
      <c r="J18" s="45">
        <v>6283.62</v>
      </c>
      <c r="K18" s="45">
        <v>8272.92</v>
      </c>
      <c r="L18" s="45">
        <v>0</v>
      </c>
      <c r="M18" s="45">
        <f t="shared" ref="M18:M21" si="0">SUM(H18:L18)</f>
        <v>28247</v>
      </c>
      <c r="N18" s="46"/>
      <c r="O18" s="47"/>
    </row>
    <row r="19" spans="1:15" ht="23.1" customHeight="1" x14ac:dyDescent="0.25">
      <c r="A19" s="41"/>
      <c r="B19" s="42" t="s">
        <v>17</v>
      </c>
      <c r="C19" s="42"/>
      <c r="D19" s="43">
        <v>558</v>
      </c>
      <c r="E19" s="44" t="s">
        <v>23</v>
      </c>
      <c r="F19" s="44" t="s">
        <v>24</v>
      </c>
      <c r="G19" s="43">
        <v>110</v>
      </c>
      <c r="H19" s="45">
        <v>0</v>
      </c>
      <c r="I19" s="45">
        <v>0</v>
      </c>
      <c r="J19" s="45">
        <v>0</v>
      </c>
      <c r="K19" s="45">
        <f>119.81567+36.18433</f>
        <v>156</v>
      </c>
      <c r="L19" s="45">
        <v>0</v>
      </c>
      <c r="M19" s="45">
        <f t="shared" si="0"/>
        <v>156</v>
      </c>
      <c r="N19" s="46"/>
      <c r="O19" s="47"/>
    </row>
    <row r="20" spans="1:15" ht="23.1" customHeight="1" x14ac:dyDescent="0.25">
      <c r="A20" s="41"/>
      <c r="B20" s="42" t="s">
        <v>17</v>
      </c>
      <c r="C20" s="42"/>
      <c r="D20" s="43">
        <v>558</v>
      </c>
      <c r="E20" s="44" t="s">
        <v>25</v>
      </c>
      <c r="F20" s="44" t="s">
        <v>26</v>
      </c>
      <c r="G20" s="43">
        <v>240</v>
      </c>
      <c r="H20" s="45">
        <v>0</v>
      </c>
      <c r="I20" s="45">
        <v>0</v>
      </c>
      <c r="J20" s="45">
        <v>0</v>
      </c>
      <c r="K20" s="45">
        <f>1.13+140.66+50.31</f>
        <v>192.1</v>
      </c>
      <c r="L20" s="45">
        <v>0</v>
      </c>
      <c r="M20" s="45">
        <f t="shared" si="0"/>
        <v>192.1</v>
      </c>
      <c r="N20" s="46"/>
      <c r="O20" s="47"/>
    </row>
    <row r="21" spans="1:15" ht="23.1" customHeight="1" x14ac:dyDescent="0.25">
      <c r="A21" s="41"/>
      <c r="B21" s="42" t="s">
        <v>17</v>
      </c>
      <c r="C21" s="42"/>
      <c r="D21" s="43">
        <v>558</v>
      </c>
      <c r="E21" s="44" t="s">
        <v>23</v>
      </c>
      <c r="F21" s="44" t="s">
        <v>21</v>
      </c>
      <c r="G21" s="43">
        <v>850</v>
      </c>
      <c r="H21" s="45">
        <v>1.21</v>
      </c>
      <c r="I21" s="45">
        <v>0</v>
      </c>
      <c r="J21" s="45">
        <v>0</v>
      </c>
      <c r="K21" s="45">
        <v>30</v>
      </c>
      <c r="L21" s="45">
        <v>0</v>
      </c>
      <c r="M21" s="45">
        <f t="shared" si="0"/>
        <v>31.21</v>
      </c>
      <c r="N21" s="46"/>
      <c r="O21" s="47"/>
    </row>
    <row r="22" spans="1:15" ht="23.1" customHeight="1" thickBot="1" x14ac:dyDescent="0.3">
      <c r="A22" s="48"/>
      <c r="B22" s="49" t="s">
        <v>17</v>
      </c>
      <c r="C22" s="49"/>
      <c r="D22" s="50">
        <v>558</v>
      </c>
      <c r="E22" s="51" t="s">
        <v>20</v>
      </c>
      <c r="F22" s="51" t="s">
        <v>22</v>
      </c>
      <c r="G22" s="50">
        <v>110</v>
      </c>
      <c r="H22" s="52">
        <v>0</v>
      </c>
      <c r="I22" s="52">
        <v>502.29</v>
      </c>
      <c r="J22" s="52">
        <v>0</v>
      </c>
      <c r="K22" s="52">
        <v>0</v>
      </c>
      <c r="L22" s="52">
        <v>0</v>
      </c>
      <c r="M22" s="52">
        <f>SUM(H22:L22)</f>
        <v>502.29</v>
      </c>
      <c r="N22" s="53"/>
      <c r="O22" s="54"/>
    </row>
    <row r="23" spans="1:15" ht="15.75" x14ac:dyDescent="0.25">
      <c r="A23" s="1"/>
      <c r="B23" s="1"/>
      <c r="C23" s="1"/>
      <c r="D23" s="1"/>
      <c r="E23" s="4"/>
      <c r="F23" s="4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2"/>
    </row>
  </sheetData>
  <mergeCells count="22">
    <mergeCell ref="N17:O22"/>
    <mergeCell ref="A18:A22"/>
    <mergeCell ref="K2:O2"/>
    <mergeCell ref="K3:O3"/>
    <mergeCell ref="K4:O4"/>
    <mergeCell ref="B22:C22"/>
    <mergeCell ref="B10:C12"/>
    <mergeCell ref="D10:G11"/>
    <mergeCell ref="B19:C19"/>
    <mergeCell ref="A16:O16"/>
    <mergeCell ref="B17:C17"/>
    <mergeCell ref="B18:C18"/>
    <mergeCell ref="N10:O12"/>
    <mergeCell ref="A13:O13"/>
    <mergeCell ref="B21:C21"/>
    <mergeCell ref="B20:C20"/>
    <mergeCell ref="A14:O14"/>
    <mergeCell ref="A15:O15"/>
    <mergeCell ref="A10:A12"/>
    <mergeCell ref="H10:M11"/>
    <mergeCell ref="N1:O1"/>
    <mergeCell ref="A7:O7"/>
  </mergeCells>
  <printOptions horizontalCentered="1"/>
  <pageMargins left="0.39370078740157483" right="0.39370078740157483" top="0.39370078740157483" bottom="0.39370078740157483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2017-06-29T03:36:43Z</cp:lastPrinted>
  <dcterms:created xsi:type="dcterms:W3CDTF">2016-05-19T05:16:34Z</dcterms:created>
  <dcterms:modified xsi:type="dcterms:W3CDTF">2017-06-29T03:37:06Z</dcterms:modified>
</cp:coreProperties>
</file>